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D9F5F470-180F-4787-89B2-AE2F316F09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81029"/>
</workbook>
</file>

<file path=xl/calcChain.xml><?xml version="1.0" encoding="utf-8"?>
<calcChain xmlns="http://schemas.openxmlformats.org/spreadsheetml/2006/main">
  <c r="B8" i="5" l="1"/>
  <c r="B13" i="5"/>
  <c r="B9" i="5"/>
  <c r="B31" i="5"/>
  <c r="B32" i="5" s="1"/>
  <c r="B35" i="5" s="1"/>
  <c r="B16" i="5"/>
  <c r="B25" i="5" l="1"/>
  <c r="B30" i="5" s="1"/>
  <c r="B14" i="5"/>
  <c r="B17" i="5" s="1"/>
  <c r="B18" i="5" s="1"/>
  <c r="B33" i="5" l="1"/>
  <c r="B22" i="5" l="1"/>
  <c r="B36" i="5" l="1"/>
  <c r="B34" i="5"/>
</calcChain>
</file>

<file path=xl/sharedStrings.xml><?xml version="1.0" encoding="utf-8"?>
<sst xmlns="http://schemas.openxmlformats.org/spreadsheetml/2006/main" count="61" uniqueCount="45">
  <si>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</si>
  <si>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</si>
  <si>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</si>
  <si>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</si>
  <si>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</si>
  <si>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</si>
  <si>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</si>
  <si>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</si>
  <si>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</si>
  <si>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</si>
  <si>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</si>
  <si>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</si>
  <si>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</si>
  <si>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</si>
  <si>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</si>
  <si>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</si>
  <si>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</si>
  <si>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</si>
  <si>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</si>
  <si>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</si>
  <si>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</si>
  <si>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</si>
  <si>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</si>
  <si>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</si>
  <si>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</si>
  <si>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</si>
  <si>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</si>
  <si>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</si>
  <si>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</si>
  <si>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</si>
  <si>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</si>
  <si>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</si>
  <si>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</si>
  <si>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</si>
  <si>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</si>
  <si>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</si>
  <si>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</si>
  <si>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</si>
  <si>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</si>
  <si>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</si>
  <si>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</si>
  <si>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</si>
  <si>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</si>
  <si>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улица Лещинского д. 33 корп.2"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</si>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</sst>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14" fontId="9" fillId="4" borderId="0" xfId="0" applyNumberFormat="1" applyFont="1" applyFill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zoomScale="120" zoomScaleNormal="120" zoomScaleSheetLayoutView="120" workbookViewId="0">
      <selection activeCell="B1" sqref="B1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44</v>
      </c>
    </row>
    <row r="2" spans="1:16" ht="15" customHeight="1" x14ac:dyDescent="0.25">
      <c r="A2" s="103" t="s">
        <v>33</v>
      </c>
      <c r="B2" s="103"/>
      <c r="C2" s="103"/>
    </row>
    <row r="3" spans="1:16" ht="21" customHeight="1" x14ac:dyDescent="0.25">
      <c r="A3" s="103" t="s">
        <v>43</v>
      </c>
      <c r="B3" s="103"/>
      <c r="C3" s="95"/>
      <c r="D3" s="44" t="s">
        <v>26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27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8"/>
      <c r="D7" s="97" t="s">
        <v>19</v>
      </c>
      <c r="E7" s="98"/>
      <c r="F7" s="98"/>
      <c r="G7" s="98"/>
      <c r="H7" s="98"/>
      <c r="I7" s="98"/>
      <c r="J7" s="99"/>
      <c r="L7" s="100" t="s">
        <v>28</v>
      </c>
      <c r="M7" s="101"/>
      <c r="N7" s="101"/>
      <c r="O7" s="101"/>
      <c r="P7" s="102"/>
    </row>
    <row r="8" spans="1:16" ht="30.75" thickBot="1" x14ac:dyDescent="0.3">
      <c r="A8" s="24" t="s">
        <v>29</v>
      </c>
      <c r="B8" s="96">
        <f>70.135-5.955-B9</f>
        <v>54.844000000000008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42</v>
      </c>
      <c r="B9" s="96">
        <f>B27+B28+B29</f>
        <v>9.3359999999999985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0.157</v>
      </c>
      <c r="C10" t="s">
        <v>37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21</v>
      </c>
      <c r="B11" s="96">
        <v>2.7829999999999999</v>
      </c>
      <c r="C11" t="s">
        <v>37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22</v>
      </c>
      <c r="B12" s="96">
        <v>2.9390000000000001</v>
      </c>
      <c r="C12" t="s">
        <v>38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30</v>
      </c>
      <c r="B13" s="96">
        <f>B31</f>
        <v>0.188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24</v>
      </c>
      <c r="B14" s="20">
        <f>B8+B10+B11+B12-B13</f>
        <v>60.535000000000004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40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64.580990218978982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39</v>
      </c>
      <c r="B18" s="22">
        <f>B17*1*G15</f>
        <v>65.162219130949794</v>
      </c>
      <c r="C18" t="s">
        <v>41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65.162219130949794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25</v>
      </c>
      <c r="B25" s="20">
        <f>B27+B28+B29</f>
        <v>9.3359999999999985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34</v>
      </c>
      <c r="B27" s="96">
        <v>6.2759999999999998</v>
      </c>
    </row>
    <row r="28" spans="1:16" x14ac:dyDescent="0.25">
      <c r="A28" s="3" t="s">
        <v>35</v>
      </c>
      <c r="B28" s="96">
        <v>3.0339999999999998</v>
      </c>
    </row>
    <row r="29" spans="1:16" x14ac:dyDescent="0.25">
      <c r="A29" s="5" t="s">
        <v>36</v>
      </c>
      <c r="B29" s="96">
        <v>2.5999999999999999E-2</v>
      </c>
      <c r="C29" s="11"/>
    </row>
    <row r="30" spans="1:16" x14ac:dyDescent="0.25">
      <c r="A30" s="3" t="s">
        <v>39</v>
      </c>
      <c r="B30" s="19">
        <f>B25*N20*O9*O10*O11*O12*O13*O14*O15</f>
        <v>9.5357680355391619</v>
      </c>
      <c r="C30" s="11"/>
    </row>
    <row r="31" spans="1:16" x14ac:dyDescent="0.25">
      <c r="A31" s="3" t="s">
        <v>31</v>
      </c>
      <c r="B31" s="19">
        <f>0.126+0.061+0.001</f>
        <v>0.188</v>
      </c>
      <c r="C31" s="11"/>
    </row>
    <row r="32" spans="1:16" x14ac:dyDescent="0.25">
      <c r="A32" s="3" t="s">
        <v>39</v>
      </c>
      <c r="B32" s="19">
        <f>B31*N20*O9*O10*O11*O12*O13*O14*O15</f>
        <v>0.19202274964453331</v>
      </c>
      <c r="C32" s="11"/>
    </row>
    <row r="33" spans="1:9" s="34" customFormat="1" ht="27" customHeight="1" x14ac:dyDescent="0.25">
      <c r="A33" s="38" t="s">
        <v>17</v>
      </c>
      <c r="B33" s="36">
        <f>B30</f>
        <v>9.5357680355391619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3" t="s">
        <v>32</v>
      </c>
      <c r="B35" s="29">
        <f>B32</f>
        <v>0.19202274964453331</v>
      </c>
    </row>
    <row r="36" spans="1:9" s="41" customFormat="1" ht="28.5" customHeight="1" x14ac:dyDescent="0.25">
      <c r="A36" s="39" t="s">
        <v>20</v>
      </c>
      <c r="B36" s="40">
        <f>B22+B33+B32</f>
        <v>74.890009916133494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/>
      <c r="B40" s="90"/>
    </row>
    <row r="41" spans="1:9" x14ac:dyDescent="0.25">
      <c r="A41" s="15"/>
      <c r="B41" s="25"/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2026-05-26T07:25:56Z</dcterms:modified>
</cp:coreProperties>
</file>